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ostatní\Wampin\W111-2025 ZŠ Šeříkova 33 v Ostravě-Výškovicích\"/>
    </mc:Choice>
  </mc:AlternateContent>
  <xr:revisionPtr revIDLastSave="0" documentId="8_{10CD0378-13EB-40FA-8871-BF22787589A1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Pol'!$A$1:$Y$65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55" i="12"/>
  <c r="BA53" i="12"/>
  <c r="BA45" i="12"/>
  <c r="BA43" i="12"/>
  <c r="BA41" i="12"/>
  <c r="BA39" i="12"/>
  <c r="BA37" i="12"/>
  <c r="G8" i="12"/>
  <c r="O8" i="12"/>
  <c r="G9" i="12"/>
  <c r="I9" i="12"/>
  <c r="K9" i="12"/>
  <c r="M9" i="12"/>
  <c r="O9" i="12"/>
  <c r="Q9" i="12"/>
  <c r="Q8" i="12" s="1"/>
  <c r="V9" i="12"/>
  <c r="V8" i="12" s="1"/>
  <c r="G10" i="12"/>
  <c r="I10" i="12"/>
  <c r="I8" i="12" s="1"/>
  <c r="K10" i="12"/>
  <c r="K8" i="12" s="1"/>
  <c r="M10" i="12"/>
  <c r="M8" i="12" s="1"/>
  <c r="O10" i="12"/>
  <c r="Q10" i="12"/>
  <c r="V10" i="12"/>
  <c r="G11" i="12"/>
  <c r="I11" i="12"/>
  <c r="K11" i="12"/>
  <c r="M11" i="12"/>
  <c r="O11" i="12"/>
  <c r="Q11" i="12"/>
  <c r="V11" i="12"/>
  <c r="G12" i="12"/>
  <c r="G13" i="12"/>
  <c r="I13" i="12"/>
  <c r="I12" i="12" s="1"/>
  <c r="K13" i="12"/>
  <c r="K12" i="12" s="1"/>
  <c r="M13" i="12"/>
  <c r="M12" i="12" s="1"/>
  <c r="O13" i="12"/>
  <c r="O12" i="12" s="1"/>
  <c r="Q13" i="12"/>
  <c r="Q12" i="12" s="1"/>
  <c r="V13" i="12"/>
  <c r="V12" i="12" s="1"/>
  <c r="G15" i="12"/>
  <c r="I15" i="12"/>
  <c r="I14" i="12" s="1"/>
  <c r="K15" i="12"/>
  <c r="K14" i="12" s="1"/>
  <c r="M15" i="12"/>
  <c r="O15" i="12"/>
  <c r="O14" i="12" s="1"/>
  <c r="Q15" i="12"/>
  <c r="Q14" i="12" s="1"/>
  <c r="V15" i="12"/>
  <c r="G16" i="12"/>
  <c r="I16" i="12"/>
  <c r="K16" i="12"/>
  <c r="M16" i="12"/>
  <c r="O16" i="12"/>
  <c r="Q16" i="12"/>
  <c r="V16" i="12"/>
  <c r="G17" i="12"/>
  <c r="G14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V14" i="12" s="1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Q21" i="12"/>
  <c r="V21" i="12"/>
  <c r="G22" i="12"/>
  <c r="G21" i="12" s="1"/>
  <c r="I22" i="12"/>
  <c r="I21" i="12" s="1"/>
  <c r="K22" i="12"/>
  <c r="K21" i="12" s="1"/>
  <c r="M22" i="12"/>
  <c r="M21" i="12" s="1"/>
  <c r="O22" i="12"/>
  <c r="O21" i="12" s="1"/>
  <c r="Q22" i="12"/>
  <c r="V22" i="12"/>
  <c r="O23" i="12"/>
  <c r="Q23" i="12"/>
  <c r="V23" i="12"/>
  <c r="G24" i="12"/>
  <c r="M24" i="12" s="1"/>
  <c r="M23" i="12" s="1"/>
  <c r="I24" i="12"/>
  <c r="I23" i="12" s="1"/>
  <c r="K24" i="12"/>
  <c r="K23" i="12" s="1"/>
  <c r="O24" i="12"/>
  <c r="Q24" i="12"/>
  <c r="V24" i="12"/>
  <c r="G25" i="12"/>
  <c r="Q25" i="12"/>
  <c r="G26" i="12"/>
  <c r="M26" i="12" s="1"/>
  <c r="I26" i="12"/>
  <c r="K26" i="12"/>
  <c r="O26" i="12"/>
  <c r="Q26" i="12"/>
  <c r="V26" i="12"/>
  <c r="V25" i="12" s="1"/>
  <c r="G28" i="12"/>
  <c r="I28" i="12"/>
  <c r="K28" i="12"/>
  <c r="K25" i="12" s="1"/>
  <c r="M28" i="12"/>
  <c r="O28" i="12"/>
  <c r="O25" i="12" s="1"/>
  <c r="Q28" i="12"/>
  <c r="V28" i="12"/>
  <c r="G30" i="12"/>
  <c r="I30" i="12"/>
  <c r="K30" i="12"/>
  <c r="M30" i="12"/>
  <c r="O30" i="12"/>
  <c r="Q30" i="12"/>
  <c r="V30" i="12"/>
  <c r="G33" i="12"/>
  <c r="M33" i="12" s="1"/>
  <c r="I33" i="12"/>
  <c r="I25" i="12" s="1"/>
  <c r="K33" i="12"/>
  <c r="O33" i="12"/>
  <c r="Q33" i="12"/>
  <c r="V33" i="12"/>
  <c r="G34" i="12"/>
  <c r="I34" i="12"/>
  <c r="K34" i="12"/>
  <c r="M34" i="12"/>
  <c r="O34" i="12"/>
  <c r="Q34" i="12"/>
  <c r="V34" i="12"/>
  <c r="G35" i="12"/>
  <c r="G36" i="12"/>
  <c r="M36" i="12" s="1"/>
  <c r="M35" i="12" s="1"/>
  <c r="I36" i="12"/>
  <c r="K36" i="12"/>
  <c r="K35" i="12" s="1"/>
  <c r="O36" i="12"/>
  <c r="O35" i="12" s="1"/>
  <c r="Q36" i="12"/>
  <c r="Q35" i="12" s="1"/>
  <c r="V36" i="12"/>
  <c r="V35" i="12" s="1"/>
  <c r="G38" i="12"/>
  <c r="M38" i="12" s="1"/>
  <c r="I38" i="12"/>
  <c r="K38" i="12"/>
  <c r="O38" i="12"/>
  <c r="Q38" i="12"/>
  <c r="V38" i="12"/>
  <c r="G40" i="12"/>
  <c r="I40" i="12"/>
  <c r="I35" i="12" s="1"/>
  <c r="K40" i="12"/>
  <c r="M40" i="12"/>
  <c r="O40" i="12"/>
  <c r="Q40" i="12"/>
  <c r="V40" i="12"/>
  <c r="G42" i="12"/>
  <c r="I42" i="12"/>
  <c r="K42" i="12"/>
  <c r="M42" i="12"/>
  <c r="O42" i="12"/>
  <c r="Q42" i="12"/>
  <c r="V42" i="12"/>
  <c r="G44" i="12"/>
  <c r="M44" i="12" s="1"/>
  <c r="I44" i="12"/>
  <c r="K44" i="12"/>
  <c r="O44" i="12"/>
  <c r="Q44" i="12"/>
  <c r="V44" i="12"/>
  <c r="G46" i="12"/>
  <c r="I46" i="12"/>
  <c r="K46" i="12"/>
  <c r="M46" i="12"/>
  <c r="O46" i="12"/>
  <c r="Q46" i="12"/>
  <c r="V46" i="12"/>
  <c r="G50" i="12"/>
  <c r="V50" i="12"/>
  <c r="G51" i="12"/>
  <c r="I51" i="12"/>
  <c r="I50" i="12" s="1"/>
  <c r="K51" i="12"/>
  <c r="K50" i="12" s="1"/>
  <c r="M51" i="12"/>
  <c r="M50" i="12" s="1"/>
  <c r="O51" i="12"/>
  <c r="O50" i="12" s="1"/>
  <c r="Q51" i="12"/>
  <c r="Q50" i="12" s="1"/>
  <c r="V51" i="12"/>
  <c r="G52" i="12"/>
  <c r="I52" i="12"/>
  <c r="K52" i="12"/>
  <c r="M52" i="12"/>
  <c r="O52" i="12"/>
  <c r="Q52" i="12"/>
  <c r="V52" i="12"/>
  <c r="AE55" i="12"/>
  <c r="AF55" i="12"/>
  <c r="I20" i="1"/>
  <c r="I19" i="1"/>
  <c r="I18" i="1"/>
  <c r="I17" i="1"/>
  <c r="I16" i="1"/>
  <c r="I57" i="1"/>
  <c r="J54" i="1" s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5" i="1" l="1"/>
  <c r="J49" i="1"/>
  <c r="J50" i="1"/>
  <c r="J56" i="1"/>
  <c r="J51" i="1"/>
  <c r="J52" i="1"/>
  <c r="J53" i="1"/>
  <c r="A26" i="1"/>
  <c r="G26" i="1"/>
  <c r="G28" i="1"/>
  <c r="G23" i="1"/>
  <c r="M25" i="12"/>
  <c r="G23" i="12"/>
  <c r="M17" i="12"/>
  <c r="M14" i="12" s="1"/>
  <c r="I21" i="1"/>
  <c r="I39" i="1"/>
  <c r="I42" i="1" s="1"/>
  <c r="J41" i="1" s="1"/>
  <c r="J57" i="1" l="1"/>
  <c r="A23" i="1"/>
  <c r="J39" i="1"/>
  <c r="J42" i="1" s="1"/>
  <c r="J40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CD238AB5-C5DB-470A-9FFC-7F171C45147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C1E74D-4743-4DBF-AD71-ADAABA1525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<sst xmlns="http://schemas.openxmlformats.org/spreadsheetml/2006/main" count="405" uniqueCount="185">
  <si>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</si>
  <si>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</si>
  <si>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</si>
  <si>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</si>
  <si>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</si>
  <si>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</si>
  <si>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</si>
  <si>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</si>
  <si>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</si>
  <si>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</si>
  <si>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</si>
  <si>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</si>
  <si>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</si>
  <si>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</si>
  <si>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</si>
  <si>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</si>
  <si>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</si>
  <si>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</si>
  <si>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</si>
  <si>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</si>
  <si>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</si>
  <si>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</si>
  <si>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</si>
  <si>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</si>
  <si>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</si>
  <si>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</si>
  <si>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</si>
  <si>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</si>
  <si>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</si>
  <si>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</si>
  <si>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</si>
  <si>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</si>
  <si>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</si>
  <si>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</si>
  <si>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</si>
  <si>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</si>
  <si>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</si>
  <si>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</si>
  <si>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</si>
  <si>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</si>
  <si>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</si>
  <si>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</si>
  <si>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</si>
  <si>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</si>
  <si>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</si>
  <si>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</si>
  <si>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 xml:space="preserve">Lapák tuků pro školní kuchyň </t>
  </si>
  <si>
    <t>Objekt:</t>
  </si>
  <si>
    <t>Rozpočet:</t>
  </si>
  <si>
    <t>W111-2025</t>
  </si>
  <si>
    <t>ZŠ Šeříkova 33 v Ostravě-Výškovicích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</si>
  <si>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</si>
  <si>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</si>
  <si>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</si>
  <si>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</si>
  <si>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</si>
  <si>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</si>
  <si>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</si>
  <si>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</si>
  <si>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</si>
  <si>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</si>
  <si>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</si>
  <si>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</si>
  <si>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</si>
  <si>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</si>
  <si>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</si>
  <si>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</si>
  <si>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</si>
  <si>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</si>
  <si>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</si>
  <si>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</si>
  <si>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</si>
  <si>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</si>
  <si>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</si>
  <si>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</si>
  <si>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</si>
  <si>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</si>
  <si>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</si>
  <si>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</si>
  <si>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</si>
  <si>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</si>
  <si>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</si>
  <si>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</si>
  <si>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</si>
  <si>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</si>
  <si>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</si>
  <si>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</si>
  <si>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</si>
  <si>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</si>
  <si>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</si>
  <si>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</si>
  <si>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</si>
  <si>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</si>
  <si>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</si>
  <si>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</si>
  <si>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</si>
  <si>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</si>
  <si>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</si>
  <si>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</si>
  <si>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113107610R00</t>
  </si>
  <si>
    <t>Odstranění podkladu nad 50 m2,kam.drcené tl.10 cm</t>
  </si>
  <si>
    <t>m2</t>
  </si>
  <si>
    <t>RTS 25/ II</t>
  </si>
  <si>
    <t>Práce</t>
  </si>
  <si>
    <t>Běžná</t>
  </si>
  <si>
    <t>POL1_</t>
  </si>
  <si>
    <t>113108410R00</t>
  </si>
  <si>
    <t>Odstranění asfaltové vrstvy pl.nad 50 m2, tl.10 cm</t>
  </si>
  <si>
    <t>113109430R00</t>
  </si>
  <si>
    <t>Odstranění podkladu pl.nad 50 m2, beton, tl. 30 cm</t>
  </si>
  <si>
    <t>457621412R00</t>
  </si>
  <si>
    <t>Těsnění z asfaltobet. úprava spár zálivkou 2 kg/m</t>
  </si>
  <si>
    <t>m</t>
  </si>
  <si>
    <t>564861111R00</t>
  </si>
  <si>
    <t>Podklad ze štěrkodrti po zhutnění tloušťky 20 cm</t>
  </si>
  <si>
    <t>564952111R00</t>
  </si>
  <si>
    <t>Podklad z mechanicky zpevněného kameniva fr. 0-32 mm tl. 15 cm</t>
  </si>
  <si>
    <t>565151111RT3</t>
  </si>
  <si>
    <t>Podklad z obal kam.ACP 16+,do 3 m,tl. 7 cm plochy do 200 m2</t>
  </si>
  <si>
    <t>573111115R00</t>
  </si>
  <si>
    <t>Postřik infiltrační ze silniční emulze 3 kg/m2</t>
  </si>
  <si>
    <t>573231122R00</t>
  </si>
  <si>
    <t>Postřik spojovací z KAE, množství zbytkového asfaltu 0,2 kg/m2</t>
  </si>
  <si>
    <t>577112113RT3</t>
  </si>
  <si>
    <t>Beton asfalt. ACO 11 mastixový š. do 3 m, tl.4 cm plochy do 200 m2</t>
  </si>
  <si>
    <t>8-001.RXX</t>
  </si>
  <si>
    <t>Obj. 01   Lapák tuků,Obj. 01a Související kanal. potrubí  viz samostatný položkový rozpočet</t>
  </si>
  <si>
    <t>soub</t>
  </si>
  <si>
    <t>Vlastní</t>
  </si>
  <si>
    <t>Indiv</t>
  </si>
  <si>
    <t>919735112R00</t>
  </si>
  <si>
    <t>Řezání stávajícího živičného krytu tl. 5 - 10 cm</t>
  </si>
  <si>
    <t>979999973R00</t>
  </si>
  <si>
    <t>Poplatek za uložení, zemina a kamení, (skup.170504) (A kvalita)</t>
  </si>
  <si>
    <t>t</t>
  </si>
  <si>
    <t>Odkaz na dem. hmot. položky pořadí 1 : 15,40000</t>
  </si>
  <si>
    <t>VV</t>
  </si>
  <si>
    <t>979999981R00</t>
  </si>
  <si>
    <t>Poplatek za recyklaci betonu kusovost do 1600 cm2, čistý (skup.170101)</t>
  </si>
  <si>
    <t>Odkaz na dem. hmot. položky pořadí 3 : 50,40000</t>
  </si>
  <si>
    <t>979999995R00</t>
  </si>
  <si>
    <t>Poplatek za recyklaci asfaltu, kusovost do 1600 cm2, (skup.170302)</t>
  </si>
  <si>
    <t>170 302</t>
  </si>
  <si>
    <t>POP</t>
  </si>
  <si>
    <t>Odkaz na dem. hmot. položky pořadí 2 : 15,40000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</si>
  <si>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</si>
  <si>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</si>
  <si>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</si>
  <si>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</si>
  <si>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</si>
  <si>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</si>
  <si>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005111021R</t>
  </si>
  <si>
    <t>Vytyčení inženýrských sítí</t>
  </si>
  <si>
    <t>Soubor</t>
  </si>
  <si>
    <t>VRN</t>
  </si>
  <si>
    <t>POL99_8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</si>
  <si>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</si>
  <si>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</si>
  <si>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</si>
  <si>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</si>
  <si>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</si>
  <si>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</si>
  <si>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</si>
  <si>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</si>
  <si>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</si>
  <si>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</si>
  <si>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</si>
  <si>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</si>
  <si>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</si>
  <si>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</si>
  <si>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</si>
  <si>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</si>
  <si>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a kompletační činnost</t>
  </si>
  <si>
    <t>Koordinace stavebních a technologických dodávek stavby.</t>
  </si>
  <si>
    <t/>
  </si>
  <si>
    <t>Kompletační činnost (revize, zkoušky, vzorkování, dodržování BOZP, úklid na stavbě aj...)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</si>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</sst>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40</v>
      </c>
    </row>
    <row r="2" spans="1:7" ht="57.75" customHeight="1" x14ac:dyDescent="0.3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3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3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3">
      <c r="A4" s="111">
        <v>5186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3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3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3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3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3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3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3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3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SUMIF(F49:F56,A16,I49:I56)+SUMIF(F49:F56,"PSU",I49:I56)</f>
        <v>0</v>
      </c>
      <c r="J16" s="85"/>
    </row>
    <row r="17" spans="1:10" ht="23.25" customHeight="1" x14ac:dyDescent="0.3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SUMIF(F49:F56,A17,I49:I56)</f>
        <v>0</v>
      </c>
      <c r="J17" s="85"/>
    </row>
    <row r="18" spans="1:10" ht="23.25" customHeight="1" x14ac:dyDescent="0.3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SUMIF(F49:F56,A18,I49:I56)</f>
        <v>0</v>
      </c>
      <c r="J18" s="85"/>
    </row>
    <row r="19" spans="1:10" ht="23.25" customHeight="1" x14ac:dyDescent="0.3">
      <c r="A19" s="196" t="s">
        <v>69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SUMIF(F49:F56,A19,I49:I56)</f>
        <v>0</v>
      </c>
      <c r="J19" s="85"/>
    </row>
    <row r="20" spans="1:10" ht="23.25" customHeight="1" x14ac:dyDescent="0.3">
      <c r="A20" s="196" t="s">
        <v>70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SUMIF(F49:F56,A20,I49:I56)</f>
        <v>0</v>
      </c>
      <c r="J20" s="85"/>
    </row>
    <row r="21" spans="1:10" ht="23.25" customHeight="1" x14ac:dyDescent="0.3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3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3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3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3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53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3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3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3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3">
      <c r="A39" s="136">
        <v>1</v>
      </c>
      <c r="B39" s="146" t="s">
        <v>51</v>
      </c>
      <c r="C39" s="147"/>
      <c r="D39" s="147"/>
      <c r="E39" s="147"/>
      <c r="F39" s="148">
        <f>'SO 01 01 Pol'!AE55</f>
        <v>0</v>
      </c>
      <c r="G39" s="149">
        <f>'SO 01 01 Pol'!AF55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3">
      <c r="A40" s="136">
        <v>2</v>
      </c>
      <c r="B40" s="152" t="s">
        <v>45</v>
      </c>
      <c r="C40" s="153" t="s">
        <v>46</v>
      </c>
      <c r="D40" s="153"/>
      <c r="E40" s="153"/>
      <c r="F40" s="154">
        <f>'SO 01 01 Pol'!AE55</f>
        <v>0</v>
      </c>
      <c r="G40" s="155">
        <f>'SO 01 01 Pol'!AF55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3">
      <c r="A41" s="136">
        <v>3</v>
      </c>
      <c r="B41" s="157" t="s">
        <v>43</v>
      </c>
      <c r="C41" s="147" t="s">
        <v>44</v>
      </c>
      <c r="D41" s="147"/>
      <c r="E41" s="147"/>
      <c r="F41" s="158">
        <f>'SO 01 01 Pol'!AE55</f>
        <v>0</v>
      </c>
      <c r="G41" s="150">
        <f>'SO 01 01 Pol'!AF55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3">
      <c r="A42" s="136"/>
      <c r="B42" s="159" t="s">
        <v>52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45" x14ac:dyDescent="0.4">
      <c r="B46" s="175" t="s">
        <v>54</v>
      </c>
    </row>
    <row r="48" spans="1:10" ht="25.5" customHeight="1" x14ac:dyDescent="0.3">
      <c r="A48" s="177"/>
      <c r="B48" s="180" t="s">
        <v>18</v>
      </c>
      <c r="C48" s="180" t="s">
        <v>6</v>
      </c>
      <c r="D48" s="181"/>
      <c r="E48" s="181"/>
      <c r="F48" s="182" t="s">
        <v>55</v>
      </c>
      <c r="G48" s="182"/>
      <c r="H48" s="182"/>
      <c r="I48" s="182" t="s">
        <v>31</v>
      </c>
      <c r="J48" s="182" t="s">
        <v>0</v>
      </c>
    </row>
    <row r="49" spans="1:10" ht="36.75" customHeight="1" x14ac:dyDescent="0.3">
      <c r="A49" s="178"/>
      <c r="B49" s="183" t="s">
        <v>56</v>
      </c>
      <c r="C49" s="184" t="s">
        <v>57</v>
      </c>
      <c r="D49" s="185"/>
      <c r="E49" s="185"/>
      <c r="F49" s="192" t="s">
        <v>26</v>
      </c>
      <c r="G49" s="193"/>
      <c r="H49" s="193"/>
      <c r="I49" s="193">
        <f>'SO 01 01 Pol'!G8</f>
        <v>0</v>
      </c>
      <c r="J49" s="189" t="str">
        <f>IF(I57=0,"",I49/I57*100)</f>
        <v/>
      </c>
    </row>
    <row r="50" spans="1:10" ht="36.75" customHeight="1" x14ac:dyDescent="0.3">
      <c r="A50" s="178"/>
      <c r="B50" s="183" t="s">
        <v>58</v>
      </c>
      <c r="C50" s="184" t="s">
        <v>59</v>
      </c>
      <c r="D50" s="185"/>
      <c r="E50" s="185"/>
      <c r="F50" s="192" t="s">
        <v>26</v>
      </c>
      <c r="G50" s="193"/>
      <c r="H50" s="193"/>
      <c r="I50" s="193">
        <f>'SO 01 01 Pol'!G12</f>
        <v>0</v>
      </c>
      <c r="J50" s="189" t="str">
        <f>IF(I57=0,"",I50/I57*100)</f>
        <v/>
      </c>
    </row>
    <row r="51" spans="1:10" ht="36.75" customHeight="1" x14ac:dyDescent="0.3">
      <c r="A51" s="178"/>
      <c r="B51" s="183" t="s">
        <v>60</v>
      </c>
      <c r="C51" s="184" t="s">
        <v>61</v>
      </c>
      <c r="D51" s="185"/>
      <c r="E51" s="185"/>
      <c r="F51" s="192" t="s">
        <v>26</v>
      </c>
      <c r="G51" s="193"/>
      <c r="H51" s="193"/>
      <c r="I51" s="193">
        <f>'SO 01 01 Pol'!G14</f>
        <v>0</v>
      </c>
      <c r="J51" s="189" t="str">
        <f>IF(I57=0,"",I51/I57*100)</f>
        <v/>
      </c>
    </row>
    <row r="52" spans="1:10" ht="36.75" customHeight="1" x14ac:dyDescent="0.3">
      <c r="A52" s="178"/>
      <c r="B52" s="183" t="s">
        <v>62</v>
      </c>
      <c r="C52" s="184" t="s">
        <v>63</v>
      </c>
      <c r="D52" s="185"/>
      <c r="E52" s="185"/>
      <c r="F52" s="192" t="s">
        <v>26</v>
      </c>
      <c r="G52" s="193"/>
      <c r="H52" s="193"/>
      <c r="I52" s="193">
        <f>'SO 01 01 Pol'!G21</f>
        <v>0</v>
      </c>
      <c r="J52" s="189" t="str">
        <f>IF(I57=0,"",I52/I57*100)</f>
        <v/>
      </c>
    </row>
    <row r="53" spans="1:10" ht="36.75" customHeight="1" x14ac:dyDescent="0.3">
      <c r="A53" s="178"/>
      <c r="B53" s="183" t="s">
        <v>64</v>
      </c>
      <c r="C53" s="184" t="s">
        <v>65</v>
      </c>
      <c r="D53" s="185"/>
      <c r="E53" s="185"/>
      <c r="F53" s="192" t="s">
        <v>26</v>
      </c>
      <c r="G53" s="193"/>
      <c r="H53" s="193"/>
      <c r="I53" s="193">
        <f>'SO 01 01 Pol'!G23</f>
        <v>0</v>
      </c>
      <c r="J53" s="189" t="str">
        <f>IF(I57=0,"",I53/I57*100)</f>
        <v/>
      </c>
    </row>
    <row r="54" spans="1:10" ht="36.75" customHeight="1" x14ac:dyDescent="0.3">
      <c r="A54" s="178"/>
      <c r="B54" s="183" t="s">
        <v>66</v>
      </c>
      <c r="C54" s="184" t="s">
        <v>67</v>
      </c>
      <c r="D54" s="185"/>
      <c r="E54" s="185"/>
      <c r="F54" s="192" t="s">
        <v>68</v>
      </c>
      <c r="G54" s="193"/>
      <c r="H54" s="193"/>
      <c r="I54" s="193">
        <f>'SO 01 01 Pol'!G25</f>
        <v>0</v>
      </c>
      <c r="J54" s="189" t="str">
        <f>IF(I57=0,"",I54/I57*100)</f>
        <v/>
      </c>
    </row>
    <row r="55" spans="1:10" ht="36.75" customHeight="1" x14ac:dyDescent="0.3">
      <c r="A55" s="178"/>
      <c r="B55" s="183" t="s">
        <v>69</v>
      </c>
      <c r="C55" s="184" t="s">
        <v>29</v>
      </c>
      <c r="D55" s="185"/>
      <c r="E55" s="185"/>
      <c r="F55" s="192" t="s">
        <v>69</v>
      </c>
      <c r="G55" s="193"/>
      <c r="H55" s="193"/>
      <c r="I55" s="193">
        <f>'SO 01 01 Pol'!G35</f>
        <v>0</v>
      </c>
      <c r="J55" s="189" t="str">
        <f>IF(I57=0,"",I55/I57*100)</f>
        <v/>
      </c>
    </row>
    <row r="56" spans="1:10" ht="36.75" customHeight="1" x14ac:dyDescent="0.3">
      <c r="A56" s="178"/>
      <c r="B56" s="183" t="s">
        <v>70</v>
      </c>
      <c r="C56" s="184" t="s">
        <v>30</v>
      </c>
      <c r="D56" s="185"/>
      <c r="E56" s="185"/>
      <c r="F56" s="192" t="s">
        <v>70</v>
      </c>
      <c r="G56" s="193"/>
      <c r="H56" s="193"/>
      <c r="I56" s="193">
        <f>'SO 01 01 Pol'!G50</f>
        <v>0</v>
      </c>
      <c r="J56" s="189" t="str">
        <f>IF(I57=0,"",I56/I57*100)</f>
        <v/>
      </c>
    </row>
    <row r="57" spans="1:10" ht="25.5" customHeight="1" x14ac:dyDescent="0.3">
      <c r="A57" s="179"/>
      <c r="B57" s="186" t="s">
        <v>1</v>
      </c>
      <c r="C57" s="187"/>
      <c r="D57" s="188"/>
      <c r="E57" s="188"/>
      <c r="F57" s="194"/>
      <c r="G57" s="195"/>
      <c r="H57" s="195"/>
      <c r="I57" s="195">
        <f>SUM(I49:I56)</f>
        <v>0</v>
      </c>
      <c r="J57" s="190">
        <f>SUM(J49:J56)</f>
        <v>0</v>
      </c>
    </row>
    <row r="58" spans="1:10" x14ac:dyDescent="0.3">
      <c r="F58" s="135"/>
      <c r="G58" s="135"/>
      <c r="H58" s="135"/>
      <c r="I58" s="135"/>
      <c r="J58" s="191"/>
    </row>
    <row r="59" spans="1:10" x14ac:dyDescent="0.3">
      <c r="F59" s="135"/>
      <c r="G59" s="135"/>
      <c r="H59" s="135"/>
      <c r="I59" s="135"/>
      <c r="J59" s="191"/>
    </row>
    <row r="60" spans="1:10" x14ac:dyDescent="0.3">
      <c r="F60" s="135"/>
      <c r="G60" s="135"/>
      <c r="H60" s="135"/>
      <c r="I60" s="135"/>
      <c r="J60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3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3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3">
      <c r="A4" s="50" t="s">
        <v>10</v>
      </c>
      <c r="B4" s="49"/>
      <c r="C4" s="109"/>
      <c r="D4" s="109"/>
      <c r="E4" s="109"/>
      <c r="F4" s="109"/>
      <c r="G4" s="110"/>
    </row>
    <row r="5" spans="1:7" x14ac:dyDescent="0.3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593D-25E7-4847-ACF5-99D3F8344F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 x14ac:dyDescent="0.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 x14ac:dyDescent="0.4">
      <c r="A1" s="197" t="s">
        <v>7</v>
      </c>
      <c r="B1" s="197"/>
      <c r="C1" s="197"/>
      <c r="D1" s="197"/>
      <c r="E1" s="197"/>
      <c r="F1" s="197"/>
      <c r="G1" s="197"/>
      <c r="AG1" t="s">
        <v>71</v>
      </c>
    </row>
    <row r="2" spans="1:60" ht="25" customHeight="1" x14ac:dyDescent="0.3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72</v>
      </c>
    </row>
    <row r="3" spans="1:60" ht="25" customHeight="1" x14ac:dyDescent="0.3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72</v>
      </c>
      <c r="AG3" t="s">
        <v>73</v>
      </c>
    </row>
    <row r="4" spans="1:60" ht="25" customHeight="1" x14ac:dyDescent="0.3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74</v>
      </c>
    </row>
    <row r="5" spans="1:60" x14ac:dyDescent="0.3">
      <c r="D5" s="10"/>
    </row>
    <row r="6" spans="1:60" ht="37.299999999999997" x14ac:dyDescent="0.3">
      <c r="A6" s="208" t="s">
        <v>75</v>
      </c>
      <c r="B6" s="210" t="s">
        <v>76</v>
      </c>
      <c r="C6" s="210" t="s">
        <v>77</v>
      </c>
      <c r="D6" s="209" t="s">
        <v>78</v>
      </c>
      <c r="E6" s="208" t="s">
        <v>79</v>
      </c>
      <c r="F6" s="207" t="s">
        <v>80</v>
      </c>
      <c r="G6" s="208" t="s">
        <v>31</v>
      </c>
      <c r="H6" s="211" t="s">
        <v>32</v>
      </c>
      <c r="I6" s="211" t="s">
        <v>81</v>
      </c>
      <c r="J6" s="211" t="s">
        <v>33</v>
      </c>
      <c r="K6" s="211" t="s">
        <v>82</v>
      </c>
      <c r="L6" s="211" t="s">
        <v>83</v>
      </c>
      <c r="M6" s="211" t="s">
        <v>84</v>
      </c>
      <c r="N6" s="211" t="s">
        <v>85</v>
      </c>
      <c r="O6" s="211" t="s">
        <v>86</v>
      </c>
      <c r="P6" s="211" t="s">
        <v>87</v>
      </c>
      <c r="Q6" s="211" t="s">
        <v>88</v>
      </c>
      <c r="R6" s="211" t="s">
        <v>89</v>
      </c>
      <c r="S6" s="211" t="s">
        <v>90</v>
      </c>
      <c r="T6" s="211" t="s">
        <v>91</v>
      </c>
      <c r="U6" s="211" t="s">
        <v>92</v>
      </c>
      <c r="V6" s="211" t="s">
        <v>93</v>
      </c>
      <c r="W6" s="211" t="s">
        <v>94</v>
      </c>
      <c r="X6" s="211" t="s">
        <v>95</v>
      </c>
      <c r="Y6" s="211" t="s">
        <v>96</v>
      </c>
    </row>
    <row r="7" spans="1:60" hidden="1" x14ac:dyDescent="0.3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3">
      <c r="A8" s="241" t="s">
        <v>97</v>
      </c>
      <c r="B8" s="242" t="s">
        <v>56</v>
      </c>
      <c r="C8" s="263" t="s">
        <v>57</v>
      </c>
      <c r="D8" s="243"/>
      <c r="E8" s="244"/>
      <c r="F8" s="245"/>
      <c r="G8" s="246">
        <f>SUMIF(AG9:AG11,"&lt;&gt;NOR",G9:G11)</f>
        <v>0</v>
      </c>
      <c r="H8" s="240"/>
      <c r="I8" s="240">
        <f>SUM(I9:I11)</f>
        <v>0</v>
      </c>
      <c r="J8" s="240"/>
      <c r="K8" s="240">
        <f>SUM(K9:K11)</f>
        <v>0</v>
      </c>
      <c r="L8" s="240"/>
      <c r="M8" s="240">
        <f>SUM(M9:M11)</f>
        <v>0</v>
      </c>
      <c r="N8" s="239"/>
      <c r="O8" s="239">
        <f>SUM(O9:O11)</f>
        <v>0</v>
      </c>
      <c r="P8" s="239"/>
      <c r="Q8" s="239">
        <f>SUM(Q9:Q11)</f>
        <v>81.2</v>
      </c>
      <c r="R8" s="240"/>
      <c r="S8" s="240"/>
      <c r="T8" s="240"/>
      <c r="U8" s="240"/>
      <c r="V8" s="240">
        <f>SUM(V9:V11)</f>
        <v>14.629999999999999</v>
      </c>
      <c r="W8" s="240"/>
      <c r="X8" s="240"/>
      <c r="Y8" s="240"/>
      <c r="AG8" t="s">
        <v>98</v>
      </c>
    </row>
    <row r="9" spans="1:60" outlineLevel="1" x14ac:dyDescent="0.3">
      <c r="A9" s="254">
        <v>1</v>
      </c>
      <c r="B9" s="255" t="s">
        <v>99</v>
      </c>
      <c r="C9" s="264" t="s">
        <v>100</v>
      </c>
      <c r="D9" s="256" t="s">
        <v>101</v>
      </c>
      <c r="E9" s="257">
        <v>70</v>
      </c>
      <c r="F9" s="258"/>
      <c r="G9" s="259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0.22</v>
      </c>
      <c r="Q9" s="231">
        <f>ROUND(E9*P9,2)</f>
        <v>15.4</v>
      </c>
      <c r="R9" s="232"/>
      <c r="S9" s="232" t="s">
        <v>102</v>
      </c>
      <c r="T9" s="232" t="s">
        <v>102</v>
      </c>
      <c r="U9" s="232">
        <v>4.9000000000000002E-2</v>
      </c>
      <c r="V9" s="232">
        <f>ROUND(E9*U9,2)</f>
        <v>3.43</v>
      </c>
      <c r="W9" s="232"/>
      <c r="X9" s="232" t="s">
        <v>103</v>
      </c>
      <c r="Y9" s="232" t="s">
        <v>104</v>
      </c>
      <c r="Z9" s="212"/>
      <c r="AA9" s="212"/>
      <c r="AB9" s="212"/>
      <c r="AC9" s="212"/>
      <c r="AD9" s="212"/>
      <c r="AE9" s="212"/>
      <c r="AF9" s="212"/>
      <c r="AG9" s="212" t="s">
        <v>105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3">
      <c r="A10" s="254">
        <v>2</v>
      </c>
      <c r="B10" s="255" t="s">
        <v>106</v>
      </c>
      <c r="C10" s="264" t="s">
        <v>107</v>
      </c>
      <c r="D10" s="256" t="s">
        <v>101</v>
      </c>
      <c r="E10" s="257">
        <v>70</v>
      </c>
      <c r="F10" s="258"/>
      <c r="G10" s="259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0</v>
      </c>
      <c r="O10" s="231">
        <f>ROUND(E10*N10,2)</f>
        <v>0</v>
      </c>
      <c r="P10" s="231">
        <v>0.22</v>
      </c>
      <c r="Q10" s="231">
        <f>ROUND(E10*P10,2)</f>
        <v>15.4</v>
      </c>
      <c r="R10" s="232"/>
      <c r="S10" s="232" t="s">
        <v>102</v>
      </c>
      <c r="T10" s="232" t="s">
        <v>102</v>
      </c>
      <c r="U10" s="232">
        <v>7.0000000000000007E-2</v>
      </c>
      <c r="V10" s="232">
        <f>ROUND(E10*U10,2)</f>
        <v>4.9000000000000004</v>
      </c>
      <c r="W10" s="232"/>
      <c r="X10" s="232" t="s">
        <v>103</v>
      </c>
      <c r="Y10" s="232" t="s">
        <v>104</v>
      </c>
      <c r="Z10" s="212"/>
      <c r="AA10" s="212"/>
      <c r="AB10" s="212"/>
      <c r="AC10" s="212"/>
      <c r="AD10" s="212"/>
      <c r="AE10" s="212"/>
      <c r="AF10" s="212"/>
      <c r="AG10" s="212" t="s">
        <v>105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3">
      <c r="A11" s="254">
        <v>3</v>
      </c>
      <c r="B11" s="255" t="s">
        <v>108</v>
      </c>
      <c r="C11" s="264" t="s">
        <v>109</v>
      </c>
      <c r="D11" s="256" t="s">
        <v>101</v>
      </c>
      <c r="E11" s="257">
        <v>70</v>
      </c>
      <c r="F11" s="258"/>
      <c r="G11" s="259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0.72</v>
      </c>
      <c r="Q11" s="231">
        <f>ROUND(E11*P11,2)</f>
        <v>50.4</v>
      </c>
      <c r="R11" s="232"/>
      <c r="S11" s="232" t="s">
        <v>102</v>
      </c>
      <c r="T11" s="232" t="s">
        <v>102</v>
      </c>
      <c r="U11" s="232">
        <v>0.09</v>
      </c>
      <c r="V11" s="232">
        <f>ROUND(E11*U11,2)</f>
        <v>6.3</v>
      </c>
      <c r="W11" s="232"/>
      <c r="X11" s="232" t="s">
        <v>103</v>
      </c>
      <c r="Y11" s="232" t="s">
        <v>104</v>
      </c>
      <c r="Z11" s="212"/>
      <c r="AA11" s="212"/>
      <c r="AB11" s="212"/>
      <c r="AC11" s="212"/>
      <c r="AD11" s="212"/>
      <c r="AE11" s="212"/>
      <c r="AF11" s="212"/>
      <c r="AG11" s="212" t="s">
        <v>105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3">
      <c r="A12" s="241" t="s">
        <v>97</v>
      </c>
      <c r="B12" s="242" t="s">
        <v>58</v>
      </c>
      <c r="C12" s="263" t="s">
        <v>59</v>
      </c>
      <c r="D12" s="243"/>
      <c r="E12" s="244"/>
      <c r="F12" s="245"/>
      <c r="G12" s="246">
        <f>SUMIF(AG13:AG13,"&lt;&gt;NOR",G13:G13)</f>
        <v>0</v>
      </c>
      <c r="H12" s="240"/>
      <c r="I12" s="240">
        <f>SUM(I13:I13)</f>
        <v>0</v>
      </c>
      <c r="J12" s="240"/>
      <c r="K12" s="240">
        <f>SUM(K13:K13)</f>
        <v>0</v>
      </c>
      <c r="L12" s="240"/>
      <c r="M12" s="240">
        <f>SUM(M13:M13)</f>
        <v>0</v>
      </c>
      <c r="N12" s="239"/>
      <c r="O12" s="239">
        <f>SUM(O13:O13)</f>
        <v>7.0000000000000007E-2</v>
      </c>
      <c r="P12" s="239"/>
      <c r="Q12" s="239">
        <f>SUM(Q13:Q13)</f>
        <v>0</v>
      </c>
      <c r="R12" s="240"/>
      <c r="S12" s="240"/>
      <c r="T12" s="240"/>
      <c r="U12" s="240"/>
      <c r="V12" s="240">
        <f>SUM(V13:V13)</f>
        <v>4.22</v>
      </c>
      <c r="W12" s="240"/>
      <c r="X12" s="240"/>
      <c r="Y12" s="240"/>
      <c r="AG12" t="s">
        <v>98</v>
      </c>
    </row>
    <row r="13" spans="1:60" outlineLevel="1" x14ac:dyDescent="0.3">
      <c r="A13" s="254">
        <v>4</v>
      </c>
      <c r="B13" s="255" t="s">
        <v>110</v>
      </c>
      <c r="C13" s="264" t="s">
        <v>111</v>
      </c>
      <c r="D13" s="256" t="s">
        <v>112</v>
      </c>
      <c r="E13" s="257">
        <v>48</v>
      </c>
      <c r="F13" s="258"/>
      <c r="G13" s="259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1.5E-3</v>
      </c>
      <c r="O13" s="231">
        <f>ROUND(E13*N13,2)</f>
        <v>7.0000000000000007E-2</v>
      </c>
      <c r="P13" s="231">
        <v>0</v>
      </c>
      <c r="Q13" s="231">
        <f>ROUND(E13*P13,2)</f>
        <v>0</v>
      </c>
      <c r="R13" s="232"/>
      <c r="S13" s="232" t="s">
        <v>102</v>
      </c>
      <c r="T13" s="232" t="s">
        <v>102</v>
      </c>
      <c r="U13" s="232">
        <v>8.7999999999999995E-2</v>
      </c>
      <c r="V13" s="232">
        <f>ROUND(E13*U13,2)</f>
        <v>4.22</v>
      </c>
      <c r="W13" s="232"/>
      <c r="X13" s="232" t="s">
        <v>103</v>
      </c>
      <c r="Y13" s="232" t="s">
        <v>104</v>
      </c>
      <c r="Z13" s="212"/>
      <c r="AA13" s="212"/>
      <c r="AB13" s="212"/>
      <c r="AC13" s="212"/>
      <c r="AD13" s="212"/>
      <c r="AE13" s="212"/>
      <c r="AF13" s="212"/>
      <c r="AG13" s="212" t="s">
        <v>105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3">
      <c r="A14" s="241" t="s">
        <v>97</v>
      </c>
      <c r="B14" s="242" t="s">
        <v>60</v>
      </c>
      <c r="C14" s="263" t="s">
        <v>61</v>
      </c>
      <c r="D14" s="243"/>
      <c r="E14" s="244"/>
      <c r="F14" s="245"/>
      <c r="G14" s="246">
        <f>SUMIF(AG15:AG20,"&lt;&gt;NOR",G15:G20)</f>
        <v>0</v>
      </c>
      <c r="H14" s="240"/>
      <c r="I14" s="240">
        <f>SUM(I15:I20)</f>
        <v>0</v>
      </c>
      <c r="J14" s="240"/>
      <c r="K14" s="240">
        <f>SUM(K15:K20)</f>
        <v>0</v>
      </c>
      <c r="L14" s="240"/>
      <c r="M14" s="240">
        <f>SUM(M15:M20)</f>
        <v>0</v>
      </c>
      <c r="N14" s="239"/>
      <c r="O14" s="239">
        <f>SUM(O15:O20)</f>
        <v>78.700000000000017</v>
      </c>
      <c r="P14" s="239"/>
      <c r="Q14" s="239">
        <f>SUM(Q15:Q20)</f>
        <v>0</v>
      </c>
      <c r="R14" s="240"/>
      <c r="S14" s="240"/>
      <c r="T14" s="240"/>
      <c r="U14" s="240"/>
      <c r="V14" s="240">
        <f>SUM(V15:V20)</f>
        <v>13.72</v>
      </c>
      <c r="W14" s="240"/>
      <c r="X14" s="240"/>
      <c r="Y14" s="240"/>
      <c r="AG14" t="s">
        <v>98</v>
      </c>
    </row>
    <row r="15" spans="1:60" outlineLevel="1" x14ac:dyDescent="0.3">
      <c r="A15" s="254">
        <v>5</v>
      </c>
      <c r="B15" s="255" t="s">
        <v>113</v>
      </c>
      <c r="C15" s="264" t="s">
        <v>114</v>
      </c>
      <c r="D15" s="256" t="s">
        <v>101</v>
      </c>
      <c r="E15" s="257">
        <v>70</v>
      </c>
      <c r="F15" s="258"/>
      <c r="G15" s="259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0.46</v>
      </c>
      <c r="O15" s="231">
        <f>ROUND(E15*N15,2)</f>
        <v>32.200000000000003</v>
      </c>
      <c r="P15" s="231">
        <v>0</v>
      </c>
      <c r="Q15" s="231">
        <f>ROUND(E15*P15,2)</f>
        <v>0</v>
      </c>
      <c r="R15" s="232"/>
      <c r="S15" s="232" t="s">
        <v>102</v>
      </c>
      <c r="T15" s="232" t="s">
        <v>102</v>
      </c>
      <c r="U15" s="232">
        <v>2.9000000000000001E-2</v>
      </c>
      <c r="V15" s="232">
        <f>ROUND(E15*U15,2)</f>
        <v>2.0299999999999998</v>
      </c>
      <c r="W15" s="232"/>
      <c r="X15" s="232" t="s">
        <v>103</v>
      </c>
      <c r="Y15" s="232" t="s">
        <v>104</v>
      </c>
      <c r="Z15" s="212"/>
      <c r="AA15" s="212"/>
      <c r="AB15" s="212"/>
      <c r="AC15" s="212"/>
      <c r="AD15" s="212"/>
      <c r="AE15" s="212"/>
      <c r="AF15" s="212"/>
      <c r="AG15" s="212" t="s">
        <v>105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0.6" outlineLevel="1" x14ac:dyDescent="0.3">
      <c r="A16" s="254">
        <v>6</v>
      </c>
      <c r="B16" s="255" t="s">
        <v>115</v>
      </c>
      <c r="C16" s="264" t="s">
        <v>116</v>
      </c>
      <c r="D16" s="256" t="s">
        <v>101</v>
      </c>
      <c r="E16" s="257">
        <v>70</v>
      </c>
      <c r="F16" s="258"/>
      <c r="G16" s="259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0.36834</v>
      </c>
      <c r="O16" s="231">
        <f>ROUND(E16*N16,2)</f>
        <v>25.78</v>
      </c>
      <c r="P16" s="231">
        <v>0</v>
      </c>
      <c r="Q16" s="231">
        <f>ROUND(E16*P16,2)</f>
        <v>0</v>
      </c>
      <c r="R16" s="232"/>
      <c r="S16" s="232" t="s">
        <v>102</v>
      </c>
      <c r="T16" s="232" t="s">
        <v>102</v>
      </c>
      <c r="U16" s="232">
        <v>3.3000000000000002E-2</v>
      </c>
      <c r="V16" s="232">
        <f>ROUND(E16*U16,2)</f>
        <v>2.31</v>
      </c>
      <c r="W16" s="232"/>
      <c r="X16" s="232" t="s">
        <v>103</v>
      </c>
      <c r="Y16" s="232" t="s">
        <v>104</v>
      </c>
      <c r="Z16" s="212"/>
      <c r="AA16" s="212"/>
      <c r="AB16" s="212"/>
      <c r="AC16" s="212"/>
      <c r="AD16" s="212"/>
      <c r="AE16" s="212"/>
      <c r="AF16" s="212"/>
      <c r="AG16" s="212" t="s">
        <v>105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0.6" outlineLevel="1" x14ac:dyDescent="0.3">
      <c r="A17" s="254">
        <v>7</v>
      </c>
      <c r="B17" s="255" t="s">
        <v>117</v>
      </c>
      <c r="C17" s="264" t="s">
        <v>118</v>
      </c>
      <c r="D17" s="256" t="s">
        <v>101</v>
      </c>
      <c r="E17" s="257">
        <v>70</v>
      </c>
      <c r="F17" s="258"/>
      <c r="G17" s="259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0.18462999999999999</v>
      </c>
      <c r="O17" s="231">
        <f>ROUND(E17*N17,2)</f>
        <v>12.92</v>
      </c>
      <c r="P17" s="231">
        <v>0</v>
      </c>
      <c r="Q17" s="231">
        <f>ROUND(E17*P17,2)</f>
        <v>0</v>
      </c>
      <c r="R17" s="232"/>
      <c r="S17" s="232" t="s">
        <v>102</v>
      </c>
      <c r="T17" s="232" t="s">
        <v>102</v>
      </c>
      <c r="U17" s="232">
        <v>6.4000000000000001E-2</v>
      </c>
      <c r="V17" s="232">
        <f>ROUND(E17*U17,2)</f>
        <v>4.4800000000000004</v>
      </c>
      <c r="W17" s="232"/>
      <c r="X17" s="232" t="s">
        <v>103</v>
      </c>
      <c r="Y17" s="232" t="s">
        <v>104</v>
      </c>
      <c r="Z17" s="212"/>
      <c r="AA17" s="212"/>
      <c r="AB17" s="212"/>
      <c r="AC17" s="212"/>
      <c r="AD17" s="212"/>
      <c r="AE17" s="212"/>
      <c r="AF17" s="212"/>
      <c r="AG17" s="212" t="s">
        <v>105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3">
      <c r="A18" s="254">
        <v>8</v>
      </c>
      <c r="B18" s="255" t="s">
        <v>119</v>
      </c>
      <c r="C18" s="264" t="s">
        <v>120</v>
      </c>
      <c r="D18" s="256" t="s">
        <v>101</v>
      </c>
      <c r="E18" s="257">
        <v>70</v>
      </c>
      <c r="F18" s="258"/>
      <c r="G18" s="259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7.5300000000000002E-3</v>
      </c>
      <c r="O18" s="231">
        <f>ROUND(E18*N18,2)</f>
        <v>0.53</v>
      </c>
      <c r="P18" s="231">
        <v>0</v>
      </c>
      <c r="Q18" s="231">
        <f>ROUND(E18*P18,2)</f>
        <v>0</v>
      </c>
      <c r="R18" s="232"/>
      <c r="S18" s="232" t="s">
        <v>102</v>
      </c>
      <c r="T18" s="232" t="s">
        <v>102</v>
      </c>
      <c r="U18" s="232">
        <v>4.0000000000000001E-3</v>
      </c>
      <c r="V18" s="232">
        <f>ROUND(E18*U18,2)</f>
        <v>0.28000000000000003</v>
      </c>
      <c r="W18" s="232"/>
      <c r="X18" s="232" t="s">
        <v>103</v>
      </c>
      <c r="Y18" s="232" t="s">
        <v>104</v>
      </c>
      <c r="Z18" s="212"/>
      <c r="AA18" s="212"/>
      <c r="AB18" s="212"/>
      <c r="AC18" s="212"/>
      <c r="AD18" s="212"/>
      <c r="AE18" s="212"/>
      <c r="AF18" s="212"/>
      <c r="AG18" s="212" t="s">
        <v>105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.6" outlineLevel="1" x14ac:dyDescent="0.3">
      <c r="A19" s="254">
        <v>9</v>
      </c>
      <c r="B19" s="255" t="s">
        <v>121</v>
      </c>
      <c r="C19" s="264" t="s">
        <v>122</v>
      </c>
      <c r="D19" s="256" t="s">
        <v>101</v>
      </c>
      <c r="E19" s="257">
        <v>70</v>
      </c>
      <c r="F19" s="258"/>
      <c r="G19" s="259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2.0000000000000001E-4</v>
      </c>
      <c r="O19" s="231">
        <f>ROUND(E19*N19,2)</f>
        <v>0.01</v>
      </c>
      <c r="P19" s="231">
        <v>0</v>
      </c>
      <c r="Q19" s="231">
        <f>ROUND(E19*P19,2)</f>
        <v>0</v>
      </c>
      <c r="R19" s="232"/>
      <c r="S19" s="232" t="s">
        <v>102</v>
      </c>
      <c r="T19" s="232" t="s">
        <v>102</v>
      </c>
      <c r="U19" s="232">
        <v>2E-3</v>
      </c>
      <c r="V19" s="232">
        <f>ROUND(E19*U19,2)</f>
        <v>0.14000000000000001</v>
      </c>
      <c r="W19" s="232"/>
      <c r="X19" s="232" t="s">
        <v>103</v>
      </c>
      <c r="Y19" s="232" t="s">
        <v>104</v>
      </c>
      <c r="Z19" s="212"/>
      <c r="AA19" s="212"/>
      <c r="AB19" s="212"/>
      <c r="AC19" s="212"/>
      <c r="AD19" s="212"/>
      <c r="AE19" s="212"/>
      <c r="AF19" s="212"/>
      <c r="AG19" s="212" t="s">
        <v>105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.6" outlineLevel="1" x14ac:dyDescent="0.3">
      <c r="A20" s="254">
        <v>10</v>
      </c>
      <c r="B20" s="255" t="s">
        <v>123</v>
      </c>
      <c r="C20" s="264" t="s">
        <v>124</v>
      </c>
      <c r="D20" s="256" t="s">
        <v>101</v>
      </c>
      <c r="E20" s="257">
        <v>70</v>
      </c>
      <c r="F20" s="258"/>
      <c r="G20" s="259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0.10373</v>
      </c>
      <c r="O20" s="231">
        <f>ROUND(E20*N20,2)</f>
        <v>7.26</v>
      </c>
      <c r="P20" s="231">
        <v>0</v>
      </c>
      <c r="Q20" s="231">
        <f>ROUND(E20*P20,2)</f>
        <v>0</v>
      </c>
      <c r="R20" s="232"/>
      <c r="S20" s="232" t="s">
        <v>102</v>
      </c>
      <c r="T20" s="232" t="s">
        <v>102</v>
      </c>
      <c r="U20" s="232">
        <v>6.4000000000000001E-2</v>
      </c>
      <c r="V20" s="232">
        <f>ROUND(E20*U20,2)</f>
        <v>4.4800000000000004</v>
      </c>
      <c r="W20" s="232"/>
      <c r="X20" s="232" t="s">
        <v>103</v>
      </c>
      <c r="Y20" s="232" t="s">
        <v>104</v>
      </c>
      <c r="Z20" s="212"/>
      <c r="AA20" s="212"/>
      <c r="AB20" s="212"/>
      <c r="AC20" s="212"/>
      <c r="AD20" s="212"/>
      <c r="AE20" s="212"/>
      <c r="AF20" s="212"/>
      <c r="AG20" s="212" t="s">
        <v>105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3">
      <c r="A21" s="241" t="s">
        <v>97</v>
      </c>
      <c r="B21" s="242" t="s">
        <v>62</v>
      </c>
      <c r="C21" s="263" t="s">
        <v>63</v>
      </c>
      <c r="D21" s="243"/>
      <c r="E21" s="244"/>
      <c r="F21" s="245"/>
      <c r="G21" s="246">
        <f>SUMIF(AG22:AG22,"&lt;&gt;NOR",G22:G22)</f>
        <v>0</v>
      </c>
      <c r="H21" s="240"/>
      <c r="I21" s="240">
        <f>SUM(I22:I22)</f>
        <v>0</v>
      </c>
      <c r="J21" s="240"/>
      <c r="K21" s="240">
        <f>SUM(K22:K22)</f>
        <v>0</v>
      </c>
      <c r="L21" s="240"/>
      <c r="M21" s="240">
        <f>SUM(M22:M22)</f>
        <v>0</v>
      </c>
      <c r="N21" s="239"/>
      <c r="O21" s="239">
        <f>SUM(O22:O22)</f>
        <v>0</v>
      </c>
      <c r="P21" s="239"/>
      <c r="Q21" s="239">
        <f>SUM(Q22:Q22)</f>
        <v>0</v>
      </c>
      <c r="R21" s="240"/>
      <c r="S21" s="240"/>
      <c r="T21" s="240"/>
      <c r="U21" s="240"/>
      <c r="V21" s="240">
        <f>SUM(V22:V22)</f>
        <v>0</v>
      </c>
      <c r="W21" s="240"/>
      <c r="X21" s="240"/>
      <c r="Y21" s="240"/>
      <c r="AG21" t="s">
        <v>98</v>
      </c>
    </row>
    <row r="22" spans="1:60" ht="20.6" outlineLevel="1" x14ac:dyDescent="0.3">
      <c r="A22" s="254">
        <v>11</v>
      </c>
      <c r="B22" s="255" t="s">
        <v>125</v>
      </c>
      <c r="C22" s="264" t="s">
        <v>126</v>
      </c>
      <c r="D22" s="256" t="s">
        <v>127</v>
      </c>
      <c r="E22" s="257">
        <v>1</v>
      </c>
      <c r="F22" s="258"/>
      <c r="G22" s="259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2"/>
      <c r="S22" s="232" t="s">
        <v>128</v>
      </c>
      <c r="T22" s="232" t="s">
        <v>129</v>
      </c>
      <c r="U22" s="232">
        <v>0</v>
      </c>
      <c r="V22" s="232">
        <f>ROUND(E22*U22,2)</f>
        <v>0</v>
      </c>
      <c r="W22" s="232"/>
      <c r="X22" s="232" t="s">
        <v>103</v>
      </c>
      <c r="Y22" s="232" t="s">
        <v>104</v>
      </c>
      <c r="Z22" s="212"/>
      <c r="AA22" s="212"/>
      <c r="AB22" s="212"/>
      <c r="AC22" s="212"/>
      <c r="AD22" s="212"/>
      <c r="AE22" s="212"/>
      <c r="AF22" s="212"/>
      <c r="AG22" s="212" t="s">
        <v>105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3">
      <c r="A23" s="241" t="s">
        <v>97</v>
      </c>
      <c r="B23" s="242" t="s">
        <v>64</v>
      </c>
      <c r="C23" s="263" t="s">
        <v>65</v>
      </c>
      <c r="D23" s="243"/>
      <c r="E23" s="244"/>
      <c r="F23" s="245"/>
      <c r="G23" s="246">
        <f>SUMIF(AG24:AG24,"&lt;&gt;NOR",G24:G24)</f>
        <v>0</v>
      </c>
      <c r="H23" s="240"/>
      <c r="I23" s="240">
        <f>SUM(I24:I24)</f>
        <v>0</v>
      </c>
      <c r="J23" s="240"/>
      <c r="K23" s="240">
        <f>SUM(K24:K24)</f>
        <v>0</v>
      </c>
      <c r="L23" s="240"/>
      <c r="M23" s="240">
        <f>SUM(M24:M24)</f>
        <v>0</v>
      </c>
      <c r="N23" s="239"/>
      <c r="O23" s="239">
        <f>SUM(O24:O24)</f>
        <v>0</v>
      </c>
      <c r="P23" s="239"/>
      <c r="Q23" s="239">
        <f>SUM(Q24:Q24)</f>
        <v>0</v>
      </c>
      <c r="R23" s="240"/>
      <c r="S23" s="240"/>
      <c r="T23" s="240"/>
      <c r="U23" s="240"/>
      <c r="V23" s="240">
        <f>SUM(V24:V24)</f>
        <v>1.78</v>
      </c>
      <c r="W23" s="240"/>
      <c r="X23" s="240"/>
      <c r="Y23" s="240"/>
      <c r="AG23" t="s">
        <v>98</v>
      </c>
    </row>
    <row r="24" spans="1:60" outlineLevel="1" x14ac:dyDescent="0.3">
      <c r="A24" s="254">
        <v>12</v>
      </c>
      <c r="B24" s="255" t="s">
        <v>130</v>
      </c>
      <c r="C24" s="264" t="s">
        <v>131</v>
      </c>
      <c r="D24" s="256" t="s">
        <v>112</v>
      </c>
      <c r="E24" s="257">
        <v>48</v>
      </c>
      <c r="F24" s="258"/>
      <c r="G24" s="259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102</v>
      </c>
      <c r="T24" s="232" t="s">
        <v>102</v>
      </c>
      <c r="U24" s="232">
        <v>3.6999999999999998E-2</v>
      </c>
      <c r="V24" s="232">
        <f>ROUND(E24*U24,2)</f>
        <v>1.78</v>
      </c>
      <c r="W24" s="232"/>
      <c r="X24" s="232" t="s">
        <v>103</v>
      </c>
      <c r="Y24" s="232" t="s">
        <v>104</v>
      </c>
      <c r="Z24" s="212"/>
      <c r="AA24" s="212"/>
      <c r="AB24" s="212"/>
      <c r="AC24" s="212"/>
      <c r="AD24" s="212"/>
      <c r="AE24" s="212"/>
      <c r="AF24" s="212"/>
      <c r="AG24" s="212" t="s">
        <v>105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3">
      <c r="A25" s="241" t="s">
        <v>97</v>
      </c>
      <c r="B25" s="242" t="s">
        <v>66</v>
      </c>
      <c r="C25" s="263" t="s">
        <v>67</v>
      </c>
      <c r="D25" s="243"/>
      <c r="E25" s="244"/>
      <c r="F25" s="245"/>
      <c r="G25" s="246">
        <f>SUMIF(AG26:AG34,"&lt;&gt;NOR",G26:G34)</f>
        <v>0</v>
      </c>
      <c r="H25" s="240"/>
      <c r="I25" s="240">
        <f>SUM(I26:I34)</f>
        <v>0</v>
      </c>
      <c r="J25" s="240"/>
      <c r="K25" s="240">
        <f>SUM(K26:K34)</f>
        <v>0</v>
      </c>
      <c r="L25" s="240"/>
      <c r="M25" s="240">
        <f>SUM(M26:M34)</f>
        <v>0</v>
      </c>
      <c r="N25" s="239"/>
      <c r="O25" s="239">
        <f>SUM(O26:O34)</f>
        <v>0</v>
      </c>
      <c r="P25" s="239"/>
      <c r="Q25" s="239">
        <f>SUM(Q26:Q34)</f>
        <v>0</v>
      </c>
      <c r="R25" s="240"/>
      <c r="S25" s="240"/>
      <c r="T25" s="240"/>
      <c r="U25" s="240"/>
      <c r="V25" s="240">
        <f>SUM(V26:V34)</f>
        <v>39.79</v>
      </c>
      <c r="W25" s="240"/>
      <c r="X25" s="240"/>
      <c r="Y25" s="240"/>
      <c r="AG25" t="s">
        <v>98</v>
      </c>
    </row>
    <row r="26" spans="1:60" ht="20.6" outlineLevel="1" x14ac:dyDescent="0.3">
      <c r="A26" s="248">
        <v>13</v>
      </c>
      <c r="B26" s="249" t="s">
        <v>132</v>
      </c>
      <c r="C26" s="265" t="s">
        <v>133</v>
      </c>
      <c r="D26" s="250" t="s">
        <v>134</v>
      </c>
      <c r="E26" s="251">
        <v>15.4</v>
      </c>
      <c r="F26" s="252"/>
      <c r="G26" s="253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102</v>
      </c>
      <c r="T26" s="232" t="s">
        <v>102</v>
      </c>
      <c r="U26" s="232">
        <v>0</v>
      </c>
      <c r="V26" s="232">
        <f>ROUND(E26*U26,2)</f>
        <v>0</v>
      </c>
      <c r="W26" s="232"/>
      <c r="X26" s="232" t="s">
        <v>103</v>
      </c>
      <c r="Y26" s="232" t="s">
        <v>104</v>
      </c>
      <c r="Z26" s="212"/>
      <c r="AA26" s="212"/>
      <c r="AB26" s="212"/>
      <c r="AC26" s="212"/>
      <c r="AD26" s="212"/>
      <c r="AE26" s="212"/>
      <c r="AF26" s="212"/>
      <c r="AG26" s="212" t="s">
        <v>105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3">
      <c r="A27" s="229"/>
      <c r="B27" s="230"/>
      <c r="C27" s="266" t="s">
        <v>135</v>
      </c>
      <c r="D27" s="234"/>
      <c r="E27" s="235">
        <v>15.4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136</v>
      </c>
      <c r="AH27" s="212">
        <v>7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0.6" outlineLevel="1" x14ac:dyDescent="0.3">
      <c r="A28" s="248">
        <v>14</v>
      </c>
      <c r="B28" s="249" t="s">
        <v>137</v>
      </c>
      <c r="C28" s="265" t="s">
        <v>138</v>
      </c>
      <c r="D28" s="250" t="s">
        <v>134</v>
      </c>
      <c r="E28" s="251">
        <v>50.4</v>
      </c>
      <c r="F28" s="252"/>
      <c r="G28" s="253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102</v>
      </c>
      <c r="T28" s="232" t="s">
        <v>102</v>
      </c>
      <c r="U28" s="232">
        <v>0</v>
      </c>
      <c r="V28" s="232">
        <f>ROUND(E28*U28,2)</f>
        <v>0</v>
      </c>
      <c r="W28" s="232"/>
      <c r="X28" s="232" t="s">
        <v>103</v>
      </c>
      <c r="Y28" s="232" t="s">
        <v>104</v>
      </c>
      <c r="Z28" s="212"/>
      <c r="AA28" s="212"/>
      <c r="AB28" s="212"/>
      <c r="AC28" s="212"/>
      <c r="AD28" s="212"/>
      <c r="AE28" s="212"/>
      <c r="AF28" s="212"/>
      <c r="AG28" s="212" t="s">
        <v>105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3">
      <c r="A29" s="229"/>
      <c r="B29" s="230"/>
      <c r="C29" s="266" t="s">
        <v>139</v>
      </c>
      <c r="D29" s="234"/>
      <c r="E29" s="235">
        <v>50.4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136</v>
      </c>
      <c r="AH29" s="212">
        <v>7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.6" outlineLevel="1" x14ac:dyDescent="0.3">
      <c r="A30" s="248">
        <v>15</v>
      </c>
      <c r="B30" s="249" t="s">
        <v>140</v>
      </c>
      <c r="C30" s="265" t="s">
        <v>141</v>
      </c>
      <c r="D30" s="250" t="s">
        <v>134</v>
      </c>
      <c r="E30" s="251">
        <v>15.4</v>
      </c>
      <c r="F30" s="252"/>
      <c r="G30" s="253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102</v>
      </c>
      <c r="T30" s="232" t="s">
        <v>102</v>
      </c>
      <c r="U30" s="232">
        <v>0</v>
      </c>
      <c r="V30" s="232">
        <f>ROUND(E30*U30,2)</f>
        <v>0</v>
      </c>
      <c r="W30" s="232"/>
      <c r="X30" s="232" t="s">
        <v>103</v>
      </c>
      <c r="Y30" s="232" t="s">
        <v>104</v>
      </c>
      <c r="Z30" s="212"/>
      <c r="AA30" s="212"/>
      <c r="AB30" s="212"/>
      <c r="AC30" s="212"/>
      <c r="AD30" s="212"/>
      <c r="AE30" s="212"/>
      <c r="AF30" s="212"/>
      <c r="AG30" s="212" t="s">
        <v>105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3">
      <c r="A31" s="229"/>
      <c r="B31" s="230"/>
      <c r="C31" s="267" t="s">
        <v>142</v>
      </c>
      <c r="D31" s="260"/>
      <c r="E31" s="260"/>
      <c r="F31" s="260"/>
      <c r="G31" s="260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3">
      <c r="A32" s="229"/>
      <c r="B32" s="230"/>
      <c r="C32" s="266" t="s">
        <v>144</v>
      </c>
      <c r="D32" s="234"/>
      <c r="E32" s="235">
        <v>15.4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136</v>
      </c>
      <c r="AH32" s="212">
        <v>7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3">
      <c r="A33" s="254">
        <v>16</v>
      </c>
      <c r="B33" s="255" t="s">
        <v>145</v>
      </c>
      <c r="C33" s="264" t="s">
        <v>146</v>
      </c>
      <c r="D33" s="256" t="s">
        <v>134</v>
      </c>
      <c r="E33" s="257">
        <v>81.2</v>
      </c>
      <c r="F33" s="258"/>
      <c r="G33" s="259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102</v>
      </c>
      <c r="T33" s="232" t="s">
        <v>102</v>
      </c>
      <c r="U33" s="232">
        <v>0.49</v>
      </c>
      <c r="V33" s="232">
        <f>ROUND(E33*U33,2)</f>
        <v>39.79</v>
      </c>
      <c r="W33" s="232"/>
      <c r="X33" s="232" t="s">
        <v>147</v>
      </c>
      <c r="Y33" s="232" t="s">
        <v>104</v>
      </c>
      <c r="Z33" s="212"/>
      <c r="AA33" s="212"/>
      <c r="AB33" s="212"/>
      <c r="AC33" s="212"/>
      <c r="AD33" s="212"/>
      <c r="AE33" s="212"/>
      <c r="AF33" s="212"/>
      <c r="AG33" s="212" t="s">
        <v>148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3">
      <c r="A34" s="254">
        <v>17</v>
      </c>
      <c r="B34" s="255" t="s">
        <v>149</v>
      </c>
      <c r="C34" s="264" t="s">
        <v>150</v>
      </c>
      <c r="D34" s="256" t="s">
        <v>134</v>
      </c>
      <c r="E34" s="257">
        <v>1542.8</v>
      </c>
      <c r="F34" s="258"/>
      <c r="G34" s="259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102</v>
      </c>
      <c r="T34" s="232" t="s">
        <v>102</v>
      </c>
      <c r="U34" s="232">
        <v>0</v>
      </c>
      <c r="V34" s="232">
        <f>ROUND(E34*U34,2)</f>
        <v>0</v>
      </c>
      <c r="W34" s="232"/>
      <c r="X34" s="232" t="s">
        <v>147</v>
      </c>
      <c r="Y34" s="232" t="s">
        <v>104</v>
      </c>
      <c r="Z34" s="212"/>
      <c r="AA34" s="212"/>
      <c r="AB34" s="212"/>
      <c r="AC34" s="212"/>
      <c r="AD34" s="212"/>
      <c r="AE34" s="212"/>
      <c r="AF34" s="212"/>
      <c r="AG34" s="212" t="s">
        <v>148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3">
      <c r="A35" s="241" t="s">
        <v>97</v>
      </c>
      <c r="B35" s="242" t="s">
        <v>69</v>
      </c>
      <c r="C35" s="263" t="s">
        <v>29</v>
      </c>
      <c r="D35" s="243"/>
      <c r="E35" s="244"/>
      <c r="F35" s="245"/>
      <c r="G35" s="246">
        <f>SUMIF(AG36:AG49,"&lt;&gt;NOR",G36:G49)</f>
        <v>0</v>
      </c>
      <c r="H35" s="240"/>
      <c r="I35" s="240">
        <f>SUM(I36:I49)</f>
        <v>0</v>
      </c>
      <c r="J35" s="240"/>
      <c r="K35" s="240">
        <f>SUM(K36:K49)</f>
        <v>0</v>
      </c>
      <c r="L35" s="240"/>
      <c r="M35" s="240">
        <f>SUM(M36:M49)</f>
        <v>0</v>
      </c>
      <c r="N35" s="239"/>
      <c r="O35" s="239">
        <f>SUM(O36:O49)</f>
        <v>0</v>
      </c>
      <c r="P35" s="239"/>
      <c r="Q35" s="239">
        <f>SUM(Q36:Q49)</f>
        <v>0</v>
      </c>
      <c r="R35" s="240"/>
      <c r="S35" s="240"/>
      <c r="T35" s="240"/>
      <c r="U35" s="240"/>
      <c r="V35" s="240">
        <f>SUM(V36:V49)</f>
        <v>0</v>
      </c>
      <c r="W35" s="240"/>
      <c r="X35" s="240"/>
      <c r="Y35" s="240"/>
      <c r="AG35" t="s">
        <v>98</v>
      </c>
    </row>
    <row r="36" spans="1:60" outlineLevel="1" x14ac:dyDescent="0.3">
      <c r="A36" s="248">
        <v>18</v>
      </c>
      <c r="B36" s="249" t="s">
        <v>151</v>
      </c>
      <c r="C36" s="265" t="s">
        <v>152</v>
      </c>
      <c r="D36" s="250" t="s">
        <v>153</v>
      </c>
      <c r="E36" s="251">
        <v>1</v>
      </c>
      <c r="F36" s="252"/>
      <c r="G36" s="253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2"/>
      <c r="S36" s="232" t="s">
        <v>102</v>
      </c>
      <c r="T36" s="232" t="s">
        <v>129</v>
      </c>
      <c r="U36" s="232">
        <v>0</v>
      </c>
      <c r="V36" s="232">
        <f>ROUND(E36*U36,2)</f>
        <v>0</v>
      </c>
      <c r="W36" s="232"/>
      <c r="X36" s="232" t="s">
        <v>154</v>
      </c>
      <c r="Y36" s="232" t="s">
        <v>104</v>
      </c>
      <c r="Z36" s="212"/>
      <c r="AA36" s="212"/>
      <c r="AB36" s="212"/>
      <c r="AC36" s="212"/>
      <c r="AD36" s="212"/>
      <c r="AE36" s="212"/>
      <c r="AF36" s="212"/>
      <c r="AG36" s="212" t="s">
        <v>155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3">
      <c r="A37" s="229"/>
      <c r="B37" s="230"/>
      <c r="C37" s="267" t="s">
        <v>156</v>
      </c>
      <c r="D37" s="260"/>
      <c r="E37" s="260"/>
      <c r="F37" s="260"/>
      <c r="G37" s="260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61" t="str">
        <f>C37</f>
        <v>Zaměření a vytýčení stávajících inženýrských sítí v místě stavby z hlediska jejich ochrany při provádění stavby.</v>
      </c>
      <c r="BB37" s="212"/>
      <c r="BC37" s="212"/>
      <c r="BD37" s="212"/>
      <c r="BE37" s="212"/>
      <c r="BF37" s="212"/>
      <c r="BG37" s="212"/>
      <c r="BH37" s="212"/>
    </row>
    <row r="38" spans="1:60" outlineLevel="1" x14ac:dyDescent="0.3">
      <c r="A38" s="248">
        <v>19</v>
      </c>
      <c r="B38" s="249" t="s">
        <v>157</v>
      </c>
      <c r="C38" s="265" t="s">
        <v>158</v>
      </c>
      <c r="D38" s="250" t="s">
        <v>153</v>
      </c>
      <c r="E38" s="251">
        <v>1</v>
      </c>
      <c r="F38" s="252"/>
      <c r="G38" s="253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1">
        <v>0</v>
      </c>
      <c r="O38" s="231">
        <f>ROUND(E38*N38,2)</f>
        <v>0</v>
      </c>
      <c r="P38" s="231">
        <v>0</v>
      </c>
      <c r="Q38" s="231">
        <f>ROUND(E38*P38,2)</f>
        <v>0</v>
      </c>
      <c r="R38" s="232"/>
      <c r="S38" s="232" t="s">
        <v>102</v>
      </c>
      <c r="T38" s="232" t="s">
        <v>129</v>
      </c>
      <c r="U38" s="232">
        <v>0</v>
      </c>
      <c r="V38" s="232">
        <f>ROUND(E38*U38,2)</f>
        <v>0</v>
      </c>
      <c r="W38" s="232"/>
      <c r="X38" s="232" t="s">
        <v>154</v>
      </c>
      <c r="Y38" s="232" t="s">
        <v>104</v>
      </c>
      <c r="Z38" s="212"/>
      <c r="AA38" s="212"/>
      <c r="AB38" s="212"/>
      <c r="AC38" s="212"/>
      <c r="AD38" s="212"/>
      <c r="AE38" s="212"/>
      <c r="AF38" s="212"/>
      <c r="AG38" s="212" t="s">
        <v>159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31.3" outlineLevel="2" x14ac:dyDescent="0.3">
      <c r="A39" s="229"/>
      <c r="B39" s="230"/>
      <c r="C39" s="267" t="s">
        <v>160</v>
      </c>
      <c r="D39" s="260"/>
      <c r="E39" s="260"/>
      <c r="F39" s="260"/>
      <c r="G39" s="260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61" t="str">
        <f>C39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3">
      <c r="A40" s="248">
        <v>20</v>
      </c>
      <c r="B40" s="249" t="s">
        <v>161</v>
      </c>
      <c r="C40" s="265" t="s">
        <v>162</v>
      </c>
      <c r="D40" s="250" t="s">
        <v>153</v>
      </c>
      <c r="E40" s="251">
        <v>1</v>
      </c>
      <c r="F40" s="252"/>
      <c r="G40" s="253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2"/>
      <c r="S40" s="232" t="s">
        <v>102</v>
      </c>
      <c r="T40" s="232" t="s">
        <v>129</v>
      </c>
      <c r="U40" s="232">
        <v>0</v>
      </c>
      <c r="V40" s="232">
        <f>ROUND(E40*U40,2)</f>
        <v>0</v>
      </c>
      <c r="W40" s="232"/>
      <c r="X40" s="232" t="s">
        <v>154</v>
      </c>
      <c r="Y40" s="232" t="s">
        <v>104</v>
      </c>
      <c r="Z40" s="212"/>
      <c r="AA40" s="212"/>
      <c r="AB40" s="212"/>
      <c r="AC40" s="212"/>
      <c r="AD40" s="212"/>
      <c r="AE40" s="212"/>
      <c r="AF40" s="212"/>
      <c r="AG40" s="212" t="s">
        <v>159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31.3" outlineLevel="2" x14ac:dyDescent="0.3">
      <c r="A41" s="229"/>
      <c r="B41" s="230"/>
      <c r="C41" s="267" t="s">
        <v>163</v>
      </c>
      <c r="D41" s="260"/>
      <c r="E41" s="260"/>
      <c r="F41" s="260"/>
      <c r="G41" s="260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61" t="str">
        <f>C41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3">
      <c r="A42" s="248">
        <v>21</v>
      </c>
      <c r="B42" s="249" t="s">
        <v>164</v>
      </c>
      <c r="C42" s="265" t="s">
        <v>165</v>
      </c>
      <c r="D42" s="250" t="s">
        <v>153</v>
      </c>
      <c r="E42" s="251">
        <v>1</v>
      </c>
      <c r="F42" s="252"/>
      <c r="G42" s="253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2"/>
      <c r="S42" s="232" t="s">
        <v>102</v>
      </c>
      <c r="T42" s="232" t="s">
        <v>129</v>
      </c>
      <c r="U42" s="232">
        <v>0</v>
      </c>
      <c r="V42" s="232">
        <f>ROUND(E42*U42,2)</f>
        <v>0</v>
      </c>
      <c r="W42" s="232"/>
      <c r="X42" s="232" t="s">
        <v>154</v>
      </c>
      <c r="Y42" s="232" t="s">
        <v>104</v>
      </c>
      <c r="Z42" s="212"/>
      <c r="AA42" s="212"/>
      <c r="AB42" s="212"/>
      <c r="AC42" s="212"/>
      <c r="AD42" s="212"/>
      <c r="AE42" s="212"/>
      <c r="AF42" s="212"/>
      <c r="AG42" s="212" t="s">
        <v>159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1.3" outlineLevel="2" x14ac:dyDescent="0.3">
      <c r="A43" s="229"/>
      <c r="B43" s="230"/>
      <c r="C43" s="267" t="s">
        <v>166</v>
      </c>
      <c r="D43" s="260"/>
      <c r="E43" s="260"/>
      <c r="F43" s="260"/>
      <c r="G43" s="260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61" t="str">
        <f>C43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43" s="212"/>
      <c r="BC43" s="212"/>
      <c r="BD43" s="212"/>
      <c r="BE43" s="212"/>
      <c r="BF43" s="212"/>
      <c r="BG43" s="212"/>
      <c r="BH43" s="212"/>
    </row>
    <row r="44" spans="1:60" outlineLevel="1" x14ac:dyDescent="0.3">
      <c r="A44" s="248">
        <v>22</v>
      </c>
      <c r="B44" s="249" t="s">
        <v>167</v>
      </c>
      <c r="C44" s="265" t="s">
        <v>168</v>
      </c>
      <c r="D44" s="250" t="s">
        <v>153</v>
      </c>
      <c r="E44" s="251">
        <v>1</v>
      </c>
      <c r="F44" s="252"/>
      <c r="G44" s="253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2"/>
      <c r="S44" s="232" t="s">
        <v>102</v>
      </c>
      <c r="T44" s="232" t="s">
        <v>129</v>
      </c>
      <c r="U44" s="232">
        <v>0</v>
      </c>
      <c r="V44" s="232">
        <f>ROUND(E44*U44,2)</f>
        <v>0</v>
      </c>
      <c r="W44" s="232"/>
      <c r="X44" s="232" t="s">
        <v>154</v>
      </c>
      <c r="Y44" s="232" t="s">
        <v>104</v>
      </c>
      <c r="Z44" s="212"/>
      <c r="AA44" s="212"/>
      <c r="AB44" s="212"/>
      <c r="AC44" s="212"/>
      <c r="AD44" s="212"/>
      <c r="AE44" s="212"/>
      <c r="AF44" s="212"/>
      <c r="AG44" s="212" t="s">
        <v>169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1" outlineLevel="2" x14ac:dyDescent="0.3">
      <c r="A45" s="229"/>
      <c r="B45" s="230"/>
      <c r="C45" s="267" t="s">
        <v>170</v>
      </c>
      <c r="D45" s="260"/>
      <c r="E45" s="260"/>
      <c r="F45" s="260"/>
      <c r="G45" s="260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61" t="str">
        <f>C45</f>
        <v>Náklady na ztížené provádění stavebních prací v důsledku nepřerušeného provozu na staveništi nebo v případech nepřerušeného provozu v objektech v nichž se stavební práce provádí.</v>
      </c>
      <c r="BB45" s="212"/>
      <c r="BC45" s="212"/>
      <c r="BD45" s="212"/>
      <c r="BE45" s="212"/>
      <c r="BF45" s="212"/>
      <c r="BG45" s="212"/>
      <c r="BH45" s="212"/>
    </row>
    <row r="46" spans="1:60" outlineLevel="1" x14ac:dyDescent="0.3">
      <c r="A46" s="248">
        <v>23</v>
      </c>
      <c r="B46" s="249" t="s">
        <v>171</v>
      </c>
      <c r="C46" s="265" t="s">
        <v>172</v>
      </c>
      <c r="D46" s="250" t="s">
        <v>153</v>
      </c>
      <c r="E46" s="251">
        <v>1</v>
      </c>
      <c r="F46" s="252"/>
      <c r="G46" s="253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2"/>
      <c r="S46" s="232" t="s">
        <v>102</v>
      </c>
      <c r="T46" s="232" t="s">
        <v>129</v>
      </c>
      <c r="U46" s="232">
        <v>0</v>
      </c>
      <c r="V46" s="232">
        <f>ROUND(E46*U46,2)</f>
        <v>0</v>
      </c>
      <c r="W46" s="232"/>
      <c r="X46" s="232" t="s">
        <v>154</v>
      </c>
      <c r="Y46" s="232" t="s">
        <v>104</v>
      </c>
      <c r="Z46" s="212"/>
      <c r="AA46" s="212"/>
      <c r="AB46" s="212"/>
      <c r="AC46" s="212"/>
      <c r="AD46" s="212"/>
      <c r="AE46" s="212"/>
      <c r="AF46" s="212"/>
      <c r="AG46" s="212" t="s">
        <v>159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3">
      <c r="A47" s="229"/>
      <c r="B47" s="230"/>
      <c r="C47" s="267" t="s">
        <v>173</v>
      </c>
      <c r="D47" s="260"/>
      <c r="E47" s="260"/>
      <c r="F47" s="260"/>
      <c r="G47" s="260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3">
      <c r="A48" s="229"/>
      <c r="B48" s="230"/>
      <c r="C48" s="268" t="s">
        <v>174</v>
      </c>
      <c r="D48" s="236"/>
      <c r="E48" s="237"/>
      <c r="F48" s="238"/>
      <c r="G48" s="238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3">
      <c r="A49" s="229"/>
      <c r="B49" s="230"/>
      <c r="C49" s="269" t="s">
        <v>175</v>
      </c>
      <c r="D49" s="262"/>
      <c r="E49" s="262"/>
      <c r="F49" s="262"/>
      <c r="G49" s="26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143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3">
      <c r="A50" s="241" t="s">
        <v>97</v>
      </c>
      <c r="B50" s="242" t="s">
        <v>70</v>
      </c>
      <c r="C50" s="263" t="s">
        <v>30</v>
      </c>
      <c r="D50" s="243"/>
      <c r="E50" s="244"/>
      <c r="F50" s="245"/>
      <c r="G50" s="246">
        <f>SUMIF(AG51:AG53,"&lt;&gt;NOR",G51:G53)</f>
        <v>0</v>
      </c>
      <c r="H50" s="240"/>
      <c r="I50" s="240">
        <f>SUM(I51:I53)</f>
        <v>0</v>
      </c>
      <c r="J50" s="240"/>
      <c r="K50" s="240">
        <f>SUM(K51:K53)</f>
        <v>0</v>
      </c>
      <c r="L50" s="240"/>
      <c r="M50" s="240">
        <f>SUM(M51:M53)</f>
        <v>0</v>
      </c>
      <c r="N50" s="239"/>
      <c r="O50" s="239">
        <f>SUM(O51:O53)</f>
        <v>0</v>
      </c>
      <c r="P50" s="239"/>
      <c r="Q50" s="239">
        <f>SUM(Q51:Q53)</f>
        <v>0</v>
      </c>
      <c r="R50" s="240"/>
      <c r="S50" s="240"/>
      <c r="T50" s="240"/>
      <c r="U50" s="240"/>
      <c r="V50" s="240">
        <f>SUM(V51:V53)</f>
        <v>0</v>
      </c>
      <c r="W50" s="240"/>
      <c r="X50" s="240"/>
      <c r="Y50" s="240"/>
      <c r="AG50" t="s">
        <v>98</v>
      </c>
    </row>
    <row r="51" spans="1:60" outlineLevel="1" x14ac:dyDescent="0.3">
      <c r="A51" s="254">
        <v>24</v>
      </c>
      <c r="B51" s="255" t="s">
        <v>176</v>
      </c>
      <c r="C51" s="264" t="s">
        <v>177</v>
      </c>
      <c r="D51" s="256" t="s">
        <v>153</v>
      </c>
      <c r="E51" s="257">
        <v>1</v>
      </c>
      <c r="F51" s="258"/>
      <c r="G51" s="259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1">
        <v>0</v>
      </c>
      <c r="O51" s="231">
        <f>ROUND(E51*N51,2)</f>
        <v>0</v>
      </c>
      <c r="P51" s="231">
        <v>0</v>
      </c>
      <c r="Q51" s="231">
        <f>ROUND(E51*P51,2)</f>
        <v>0</v>
      </c>
      <c r="R51" s="232"/>
      <c r="S51" s="232" t="s">
        <v>102</v>
      </c>
      <c r="T51" s="232" t="s">
        <v>129</v>
      </c>
      <c r="U51" s="232">
        <v>0</v>
      </c>
      <c r="V51" s="232">
        <f>ROUND(E51*U51,2)</f>
        <v>0</v>
      </c>
      <c r="W51" s="232"/>
      <c r="X51" s="232" t="s">
        <v>154</v>
      </c>
      <c r="Y51" s="232" t="s">
        <v>104</v>
      </c>
      <c r="Z51" s="212"/>
      <c r="AA51" s="212"/>
      <c r="AB51" s="212"/>
      <c r="AC51" s="212"/>
      <c r="AD51" s="212"/>
      <c r="AE51" s="212"/>
      <c r="AF51" s="212"/>
      <c r="AG51" s="212" t="s">
        <v>155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3">
      <c r="A52" s="248">
        <v>25</v>
      </c>
      <c r="B52" s="249" t="s">
        <v>178</v>
      </c>
      <c r="C52" s="265" t="s">
        <v>179</v>
      </c>
      <c r="D52" s="250" t="s">
        <v>153</v>
      </c>
      <c r="E52" s="251">
        <v>1</v>
      </c>
      <c r="F52" s="252"/>
      <c r="G52" s="253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2"/>
      <c r="S52" s="232" t="s">
        <v>102</v>
      </c>
      <c r="T52" s="232" t="s">
        <v>129</v>
      </c>
      <c r="U52" s="232">
        <v>0</v>
      </c>
      <c r="V52" s="232">
        <f>ROUND(E52*U52,2)</f>
        <v>0</v>
      </c>
      <c r="W52" s="232"/>
      <c r="X52" s="232" t="s">
        <v>154</v>
      </c>
      <c r="Y52" s="232" t="s">
        <v>104</v>
      </c>
      <c r="Z52" s="212"/>
      <c r="AA52" s="212"/>
      <c r="AB52" s="212"/>
      <c r="AC52" s="212"/>
      <c r="AD52" s="212"/>
      <c r="AE52" s="212"/>
      <c r="AF52" s="212"/>
      <c r="AG52" s="212" t="s">
        <v>155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1" outlineLevel="2" x14ac:dyDescent="0.3">
      <c r="A53" s="229"/>
      <c r="B53" s="230"/>
      <c r="C53" s="267" t="s">
        <v>180</v>
      </c>
      <c r="D53" s="260"/>
      <c r="E53" s="260"/>
      <c r="F53" s="260"/>
      <c r="G53" s="260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61" t="str">
        <f>C53</f>
        <v>Náklady na vyhotovení dokumentace skutečného provedení stavby a její předání objednateli v požadované formě a požadovaném počtu.</v>
      </c>
      <c r="BB53" s="212"/>
      <c r="BC53" s="212"/>
      <c r="BD53" s="212"/>
      <c r="BE53" s="212"/>
      <c r="BF53" s="212"/>
      <c r="BG53" s="212"/>
      <c r="BH53" s="212"/>
    </row>
    <row r="54" spans="1:60" x14ac:dyDescent="0.3">
      <c r="A54" s="3"/>
      <c r="B54" s="4"/>
      <c r="C54" s="270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83</v>
      </c>
    </row>
    <row r="55" spans="1:60" x14ac:dyDescent="0.3">
      <c r="A55" s="215"/>
      <c r="B55" s="216" t="s">
        <v>31</v>
      </c>
      <c r="C55" s="271"/>
      <c r="D55" s="217"/>
      <c r="E55" s="218"/>
      <c r="F55" s="218"/>
      <c r="G55" s="247">
        <f>G8+G12+G14+G21+G23+G25+G35+G50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181</v>
      </c>
    </row>
    <row r="56" spans="1:60" x14ac:dyDescent="0.3">
      <c r="A56" s="3"/>
      <c r="B56" s="4"/>
      <c r="C56" s="270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3">
      <c r="A57" s="3"/>
      <c r="B57" s="4"/>
      <c r="C57" s="270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3">
      <c r="A58" s="219" t="s">
        <v>182</v>
      </c>
      <c r="B58" s="219"/>
      <c r="C58" s="272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3">
      <c r="A59" s="220"/>
      <c r="B59" s="221"/>
      <c r="C59" s="273"/>
      <c r="D59" s="221"/>
      <c r="E59" s="221"/>
      <c r="F59" s="221"/>
      <c r="G59" s="22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G59" t="s">
        <v>183</v>
      </c>
    </row>
    <row r="60" spans="1:60" x14ac:dyDescent="0.3">
      <c r="A60" s="223"/>
      <c r="B60" s="224"/>
      <c r="C60" s="274"/>
      <c r="D60" s="224"/>
      <c r="E60" s="224"/>
      <c r="F60" s="224"/>
      <c r="G60" s="22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3">
      <c r="A61" s="223"/>
      <c r="B61" s="224"/>
      <c r="C61" s="274"/>
      <c r="D61" s="224"/>
      <c r="E61" s="224"/>
      <c r="F61" s="224"/>
      <c r="G61" s="22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3">
      <c r="A62" s="223"/>
      <c r="B62" s="224"/>
      <c r="C62" s="274"/>
      <c r="D62" s="224"/>
      <c r="E62" s="224"/>
      <c r="F62" s="224"/>
      <c r="G62" s="22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3">
      <c r="A63" s="226"/>
      <c r="B63" s="227"/>
      <c r="C63" s="275"/>
      <c r="D63" s="227"/>
      <c r="E63" s="227"/>
      <c r="F63" s="227"/>
      <c r="G63" s="228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3">
      <c r="A64" s="3"/>
      <c r="B64" s="4"/>
      <c r="C64" s="270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3:33" x14ac:dyDescent="0.3">
      <c r="C65" s="276"/>
      <c r="D65" s="10"/>
      <c r="AG65" t="s">
        <v>184</v>
      </c>
    </row>
    <row r="66" spans="3:33" x14ac:dyDescent="0.3">
      <c r="D66" s="10"/>
    </row>
    <row r="67" spans="3:33" x14ac:dyDescent="0.3">
      <c r="D67" s="10"/>
    </row>
    <row r="68" spans="3:33" x14ac:dyDescent="0.3">
      <c r="D68" s="10"/>
    </row>
    <row r="69" spans="3:33" x14ac:dyDescent="0.3">
      <c r="D69" s="10"/>
    </row>
    <row r="70" spans="3:33" x14ac:dyDescent="0.3">
      <c r="D70" s="10"/>
    </row>
    <row r="71" spans="3:33" x14ac:dyDescent="0.3">
      <c r="D71" s="10"/>
    </row>
    <row r="72" spans="3:33" x14ac:dyDescent="0.3">
      <c r="D72" s="10"/>
    </row>
    <row r="73" spans="3:33" x14ac:dyDescent="0.3">
      <c r="D73" s="10"/>
    </row>
    <row r="74" spans="3:33" x14ac:dyDescent="0.3">
      <c r="D74" s="10"/>
    </row>
    <row r="75" spans="3:33" x14ac:dyDescent="0.3">
      <c r="D75" s="10"/>
    </row>
    <row r="76" spans="3:33" x14ac:dyDescent="0.3">
      <c r="D76" s="10"/>
    </row>
    <row r="77" spans="3:33" x14ac:dyDescent="0.3">
      <c r="D77" s="10"/>
    </row>
    <row r="78" spans="3:33" x14ac:dyDescent="0.3">
      <c r="D78" s="10"/>
    </row>
    <row r="79" spans="3:33" x14ac:dyDescent="0.3">
      <c r="D79" s="10"/>
    </row>
    <row r="80" spans="3:33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mergeCells count="15">
    <mergeCell ref="C43:G43"/>
    <mergeCell ref="C45:G45"/>
    <mergeCell ref="C47:G47"/>
    <mergeCell ref="C49:G49"/>
    <mergeCell ref="C53:G53"/>
    <mergeCell ref="A1:G1"/>
    <mergeCell ref="C2:G2"/>
    <mergeCell ref="C3:G3"/>
    <mergeCell ref="C4:G4"/>
    <mergeCell ref="A58:C58"/>
    <mergeCell ref="A59:G63"/>
    <mergeCell ref="C31:G31"/>
    <mergeCell ref="C37:G37"/>
    <mergeCell ref="C39:G39"/>
    <mergeCell ref="C41:G4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Office 365</cp:lastModifiedBy>
  <cp:lastPrinted>2019-03-19T12:27:02Z</cp:lastPrinted>
  <dcterms:created xsi:type="dcterms:W3CDTF">2009-04-08T07:15:50Z</dcterms:created>
  <dcterms:modified xsi:type="dcterms:W3CDTF">2025-08-25T16:44:57Z</dcterms:modified>
</cp:coreProperties>
</file>